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이론\함수\"/>
    </mc:Choice>
  </mc:AlternateContent>
  <xr:revisionPtr revIDLastSave="0" documentId="13_ncr:1_{6B2262D6-5682-4488-B684-A52D3C883D0A}" xr6:coauthVersionLast="45" xr6:coauthVersionMax="45" xr10:uidLastSave="{00000000-0000-0000-0000-000000000000}"/>
  <bookViews>
    <workbookView xWindow="-120" yWindow="-120" windowWidth="24240" windowHeight="13140" xr2:uid="{F154D025-8835-41BA-A810-8315AD1B3C8D}"/>
  </bookViews>
  <sheets>
    <sheet name="재무함수1" sheetId="1" r:id="rId1"/>
    <sheet name="재무함수1(완성)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3" l="1"/>
  <c r="C16" i="3" l="1"/>
  <c r="F7" i="3"/>
  <c r="C7" i="3"/>
</calcChain>
</file>

<file path=xl/sharedStrings.xml><?xml version="1.0" encoding="utf-8"?>
<sst xmlns="http://schemas.openxmlformats.org/spreadsheetml/2006/main" count="48" uniqueCount="19">
  <si>
    <t>PV 함수</t>
    <phoneticPr fontId="4" type="noConversion"/>
  </si>
  <si>
    <t>기간</t>
    <phoneticPr fontId="4" type="noConversion"/>
  </si>
  <si>
    <t>FV 함수</t>
    <phoneticPr fontId="4" type="noConversion"/>
  </si>
  <si>
    <t>연이율</t>
    <phoneticPr fontId="4" type="noConversion"/>
  </si>
  <si>
    <t>만기금액</t>
    <phoneticPr fontId="4" type="noConversion"/>
  </si>
  <si>
    <t>PMT 함수</t>
    <phoneticPr fontId="4" type="noConversion"/>
  </si>
  <si>
    <t>투자금액</t>
    <phoneticPr fontId="4" type="noConversion"/>
  </si>
  <si>
    <t>NPV 함수</t>
    <phoneticPr fontId="4" type="noConversion"/>
  </si>
  <si>
    <t>납입시점</t>
    <phoneticPr fontId="3" type="noConversion"/>
  </si>
  <si>
    <t>월초</t>
    <phoneticPr fontId="3" type="noConversion"/>
  </si>
  <si>
    <t>대출금</t>
    <phoneticPr fontId="4" type="noConversion"/>
  </si>
  <si>
    <t>1차수익</t>
    <phoneticPr fontId="3" type="noConversion"/>
  </si>
  <si>
    <t>2차수익</t>
    <phoneticPr fontId="3" type="noConversion"/>
  </si>
  <si>
    <t>3차수익</t>
    <phoneticPr fontId="3" type="noConversion"/>
  </si>
  <si>
    <t>투자의 현재가치</t>
    <phoneticPr fontId="4" type="noConversion"/>
  </si>
  <si>
    <t>매월 수령액</t>
    <phoneticPr fontId="4" type="noConversion"/>
  </si>
  <si>
    <t>연금의 현재가치</t>
    <phoneticPr fontId="4" type="noConversion"/>
  </si>
  <si>
    <t>월상환액</t>
    <phoneticPr fontId="4" type="noConversion"/>
  </si>
  <si>
    <t>매월 적립금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</si>
</sst>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₩&quot;#,##0;[Red]\-&quot;₩&quot;#,##0"/>
    <numFmt numFmtId="42" formatCode="_-&quot;₩&quot;* #,##0_-;\-&quot;₩&quot;* #,##0_-;_-&quot;₩&quot;* &quot;-&quot;_-;_-@_-"/>
    <numFmt numFmtId="41" formatCode="_-* #,##0_-;\-* #,##0_-;_-* &quot;-&quot;_-;_-@_-"/>
    <numFmt numFmtId="176" formatCode="General&quot;년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42" fontId="5" fillId="0" borderId="2" xfId="2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6" fontId="5" fillId="0" borderId="2" xfId="2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6" fontId="5" fillId="0" borderId="2" xfId="0" quotePrefix="1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6" fontId="5" fillId="0" borderId="2" xfId="2" quotePrefix="1" applyNumberFormat="1" applyFont="1" applyBorder="1" applyAlignment="1">
      <alignment horizontal="center" vertical="center"/>
    </xf>
    <xf numFmtId="6" fontId="5" fillId="0" borderId="2" xfId="0" applyNumberFormat="1" applyFont="1" applyBorder="1" applyAlignment="1">
      <alignment horizontal="center" vertical="center"/>
    </xf>
    <xf numFmtId="41" fontId="0" fillId="0" borderId="0" xfId="0" applyNumberFormat="1">
      <alignment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2" xfId="2" applyNumberFormat="1" applyFont="1" applyBorder="1" applyAlignment="1">
      <alignment horizontal="center" vertical="center"/>
    </xf>
    <xf numFmtId="176" fontId="5" fillId="0" borderId="2" xfId="1" applyNumberFormat="1" applyFont="1" applyFill="1" applyBorder="1" applyAlignment="1">
      <alignment horizontal="center" vertical="center"/>
    </xf>
    <xf numFmtId="0" fontId="2" fillId="0" borderId="1" xfId="3" applyAlignment="1">
      <alignment horizontal="center" vertical="center"/>
    </xf>
  </cellXfs>
  <cellStyles count="4">
    <cellStyle name="쉼표 [0]" xfId="1" builtinId="6"/>
    <cellStyle name="제목 2" xfId="3" builtinId="17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CB9-F3B3-44BC-87C7-9BBB1477E5D6}">
  <dimension ref="B1:I18"/>
  <sheetViews>
    <sheetView tabSelected="1" zoomScaleNormal="100" workbookViewId="0">
      <selection activeCell="C7" sqref="C7"/>
    </sheetView>
  </sheetViews>
  <sheetFormatPr defaultRowHeight="21.95" customHeight="1"/>
  <cols>
    <col min="1" max="1" width="5.375" customWidth="1"/>
    <col min="2" max="2" width="15.875" customWidth="1"/>
    <col min="3" max="3" width="11.75" bestFit="1" customWidth="1"/>
    <col min="5" max="5" width="18.625" customWidth="1"/>
    <col min="6" max="6" width="13.5" bestFit="1" customWidth="1"/>
    <col min="7" max="7" width="6.375" customWidth="1"/>
    <col min="8" max="8" width="12.75" customWidth="1"/>
    <col min="9" max="9" width="11.875" bestFit="1" customWidth="1"/>
  </cols>
  <sheetData>
    <row r="1" spans="2:9" ht="21.95" customHeight="1" thickBot="1">
      <c r="B1" s="19" t="s">
        <v>2</v>
      </c>
      <c r="C1" s="19"/>
      <c r="E1" s="19" t="s">
        <v>0</v>
      </c>
      <c r="F1" s="19"/>
    </row>
    <row r="2" spans="2:9" ht="21.95" customHeight="1" thickTop="1">
      <c r="B2" s="1"/>
      <c r="C2" s="1"/>
      <c r="E2" s="1"/>
      <c r="F2" s="1"/>
    </row>
    <row r="3" spans="2:9" ht="21.95" customHeight="1">
      <c r="B3" s="3" t="s">
        <v>3</v>
      </c>
      <c r="C3" s="4">
        <v>0.04</v>
      </c>
      <c r="E3" s="8" t="s">
        <v>3</v>
      </c>
      <c r="F3" s="4">
        <v>7.0000000000000007E-2</v>
      </c>
    </row>
    <row r="4" spans="2:9" ht="21.95" customHeight="1">
      <c r="B4" s="3" t="s">
        <v>1</v>
      </c>
      <c r="C4" s="16">
        <v>2</v>
      </c>
      <c r="E4" s="8" t="s">
        <v>1</v>
      </c>
      <c r="F4" s="17">
        <v>30</v>
      </c>
    </row>
    <row r="5" spans="2:9" ht="21.95" customHeight="1">
      <c r="B5" s="3" t="s">
        <v>18</v>
      </c>
      <c r="C5" s="12">
        <v>-100000</v>
      </c>
      <c r="E5" s="8" t="s">
        <v>15</v>
      </c>
      <c r="F5" s="12">
        <v>100000</v>
      </c>
    </row>
    <row r="6" spans="2:9" ht="21.95" customHeight="1">
      <c r="B6" s="2" t="s">
        <v>8</v>
      </c>
      <c r="C6" s="2" t="s">
        <v>9</v>
      </c>
      <c r="E6" s="8"/>
      <c r="F6" s="5"/>
      <c r="H6" s="15"/>
    </row>
    <row r="7" spans="2:9" ht="21.95" customHeight="1">
      <c r="B7" s="6" t="s">
        <v>4</v>
      </c>
      <c r="C7" s="7"/>
      <c r="E7" s="6" t="s">
        <v>16</v>
      </c>
      <c r="F7" s="13"/>
    </row>
    <row r="8" spans="2:9" ht="21.95" customHeight="1">
      <c r="I8" s="15"/>
    </row>
    <row r="10" spans="2:9" ht="21.95" customHeight="1" thickBot="1">
      <c r="B10" s="19" t="s">
        <v>5</v>
      </c>
      <c r="C10" s="19"/>
      <c r="E10" s="19" t="s">
        <v>7</v>
      </c>
      <c r="F10" s="19"/>
    </row>
    <row r="11" spans="2:9" ht="21.95" customHeight="1" thickTop="1"/>
    <row r="12" spans="2:9" ht="21.95" customHeight="1">
      <c r="B12" s="8" t="s">
        <v>3</v>
      </c>
      <c r="C12" s="9">
        <v>0.04</v>
      </c>
      <c r="E12" s="3" t="s">
        <v>3</v>
      </c>
      <c r="F12" s="4">
        <v>0.08</v>
      </c>
      <c r="G12" s="1"/>
    </row>
    <row r="13" spans="2:9" ht="21.95" customHeight="1">
      <c r="B13" s="8" t="s">
        <v>1</v>
      </c>
      <c r="C13" s="18">
        <v>2</v>
      </c>
      <c r="E13" s="3" t="s">
        <v>6</v>
      </c>
      <c r="F13" s="12">
        <v>-4000000</v>
      </c>
      <c r="G13" s="1"/>
    </row>
    <row r="14" spans="2:9" ht="21.95" customHeight="1">
      <c r="B14" s="8" t="s">
        <v>10</v>
      </c>
      <c r="C14" s="10">
        <v>5000000</v>
      </c>
      <c r="E14" s="3" t="s">
        <v>11</v>
      </c>
      <c r="F14" s="12">
        <v>2400000</v>
      </c>
      <c r="G14" s="1"/>
    </row>
    <row r="15" spans="2:9" ht="21.95" customHeight="1">
      <c r="B15" s="8"/>
      <c r="C15" s="10"/>
      <c r="E15" s="3" t="s">
        <v>12</v>
      </c>
      <c r="F15" s="12">
        <v>1400000</v>
      </c>
      <c r="G15" s="1"/>
      <c r="H15" s="1"/>
      <c r="I15" s="1"/>
    </row>
    <row r="16" spans="2:9" ht="21.95" customHeight="1">
      <c r="B16" s="6" t="s">
        <v>17</v>
      </c>
      <c r="C16" s="11"/>
      <c r="E16" s="3" t="s">
        <v>13</v>
      </c>
      <c r="F16" s="12">
        <v>900000</v>
      </c>
      <c r="G16" s="1"/>
    </row>
    <row r="17" spans="5:9" ht="21.95" customHeight="1">
      <c r="E17" s="6" t="s">
        <v>14</v>
      </c>
      <c r="F17" s="14"/>
      <c r="H17" s="1"/>
      <c r="I17" s="1"/>
    </row>
    <row r="18" spans="5:9" ht="21.95" customHeight="1">
      <c r="H18" s="1"/>
      <c r="I18" s="1"/>
    </row>
  </sheetData>
  <mergeCells count="4">
    <mergeCell ref="B1:C1"/>
    <mergeCell ref="E1:F1"/>
    <mergeCell ref="B10:C10"/>
    <mergeCell ref="E10:F10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CA0AC-F9E2-481C-8319-BCAD1351F136}">
  <dimension ref="B1:I18"/>
  <sheetViews>
    <sheetView zoomScaleNormal="100" workbookViewId="0">
      <selection activeCell="F17" sqref="F17"/>
    </sheetView>
  </sheetViews>
  <sheetFormatPr defaultRowHeight="21.95" customHeight="1"/>
  <cols>
    <col min="1" max="1" width="5.375" customWidth="1"/>
    <col min="2" max="2" width="15.875" customWidth="1"/>
    <col min="3" max="3" width="11.75" bestFit="1" customWidth="1"/>
    <col min="5" max="5" width="18.625" customWidth="1"/>
    <col min="6" max="6" width="13.5" bestFit="1" customWidth="1"/>
    <col min="7" max="7" width="6.375" customWidth="1"/>
    <col min="8" max="8" width="12.75" customWidth="1"/>
    <col min="9" max="9" width="11.875" bestFit="1" customWidth="1"/>
  </cols>
  <sheetData>
    <row r="1" spans="2:9" ht="21.95" customHeight="1" thickBot="1">
      <c r="B1" s="19" t="s">
        <v>2</v>
      </c>
      <c r="C1" s="19"/>
      <c r="E1" s="19" t="s">
        <v>0</v>
      </c>
      <c r="F1" s="19"/>
    </row>
    <row r="2" spans="2:9" ht="21.95" customHeight="1" thickTop="1">
      <c r="B2" s="1"/>
      <c r="C2" s="1"/>
      <c r="E2" s="1"/>
      <c r="F2" s="1"/>
    </row>
    <row r="3" spans="2:9" ht="21.95" customHeight="1">
      <c r="B3" s="3" t="s">
        <v>3</v>
      </c>
      <c r="C3" s="4">
        <v>0.04</v>
      </c>
      <c r="E3" s="8" t="s">
        <v>3</v>
      </c>
      <c r="F3" s="4">
        <v>7.0000000000000007E-2</v>
      </c>
    </row>
    <row r="4" spans="2:9" ht="21.95" customHeight="1">
      <c r="B4" s="3" t="s">
        <v>1</v>
      </c>
      <c r="C4" s="16">
        <v>2</v>
      </c>
      <c r="E4" s="8" t="s">
        <v>1</v>
      </c>
      <c r="F4" s="17">
        <v>30</v>
      </c>
    </row>
    <row r="5" spans="2:9" ht="21.95" customHeight="1">
      <c r="B5" s="3" t="s">
        <v>18</v>
      </c>
      <c r="C5" s="12">
        <v>-100000</v>
      </c>
      <c r="E5" s="8" t="s">
        <v>15</v>
      </c>
      <c r="F5" s="12">
        <v>100000</v>
      </c>
    </row>
    <row r="6" spans="2:9" ht="21.95" customHeight="1">
      <c r="B6" s="2" t="s">
        <v>8</v>
      </c>
      <c r="C6" s="2" t="s">
        <v>9</v>
      </c>
      <c r="E6" s="8"/>
      <c r="F6" s="5"/>
      <c r="H6" s="15"/>
    </row>
    <row r="7" spans="2:9" ht="21.95" customHeight="1">
      <c r="B7" s="6" t="s">
        <v>4</v>
      </c>
      <c r="C7" s="7">
        <f>FV(C3/12,C4*12,C5,,1)</f>
        <v>2502603.0706879068</v>
      </c>
      <c r="E7" s="6" t="s">
        <v>16</v>
      </c>
      <c r="F7" s="13">
        <f>PV(F3/12,F4*12,-F5,0)</f>
        <v>15030756.794782124</v>
      </c>
    </row>
    <row r="8" spans="2:9" ht="21.95" customHeight="1">
      <c r="I8" s="15"/>
    </row>
    <row r="10" spans="2:9" ht="21.95" customHeight="1" thickBot="1">
      <c r="B10" s="19" t="s">
        <v>5</v>
      </c>
      <c r="C10" s="19"/>
      <c r="E10" s="19" t="s">
        <v>7</v>
      </c>
      <c r="F10" s="19"/>
    </row>
    <row r="11" spans="2:9" ht="21.95" customHeight="1" thickTop="1"/>
    <row r="12" spans="2:9" ht="21.95" customHeight="1">
      <c r="B12" s="8" t="s">
        <v>3</v>
      </c>
      <c r="C12" s="9">
        <v>0.04</v>
      </c>
      <c r="E12" s="3" t="s">
        <v>3</v>
      </c>
      <c r="F12" s="4">
        <v>0.08</v>
      </c>
      <c r="G12" s="1"/>
    </row>
    <row r="13" spans="2:9" ht="21.95" customHeight="1">
      <c r="B13" s="8" t="s">
        <v>1</v>
      </c>
      <c r="C13" s="18">
        <v>2</v>
      </c>
      <c r="E13" s="3" t="s">
        <v>6</v>
      </c>
      <c r="F13" s="12">
        <v>-4000000</v>
      </c>
      <c r="G13" s="1"/>
    </row>
    <row r="14" spans="2:9" ht="21.95" customHeight="1">
      <c r="B14" s="8" t="s">
        <v>10</v>
      </c>
      <c r="C14" s="10">
        <v>5000000</v>
      </c>
      <c r="E14" s="3" t="s">
        <v>11</v>
      </c>
      <c r="F14" s="12">
        <v>2400000</v>
      </c>
      <c r="G14" s="1"/>
    </row>
    <row r="15" spans="2:9" ht="21.95" customHeight="1">
      <c r="B15" s="8"/>
      <c r="C15" s="10"/>
      <c r="E15" s="3" t="s">
        <v>12</v>
      </c>
      <c r="F15" s="12">
        <v>1400000</v>
      </c>
      <c r="G15" s="1"/>
      <c r="H15" s="1"/>
      <c r="I15" s="1"/>
    </row>
    <row r="16" spans="2:9" ht="21.95" customHeight="1">
      <c r="B16" s="6" t="s">
        <v>17</v>
      </c>
      <c r="C16" s="11">
        <f>PMT(C12/12,C13*12,-C14)</f>
        <v>217124.61085387025</v>
      </c>
      <c r="E16" s="3" t="s">
        <v>13</v>
      </c>
      <c r="F16" s="12">
        <v>900000</v>
      </c>
      <c r="G16" s="1"/>
    </row>
    <row r="17" spans="5:9" ht="21.95" customHeight="1">
      <c r="E17" s="6" t="s">
        <v>14</v>
      </c>
      <c r="F17" s="14">
        <f>NPV(F12,F13:F16)</f>
        <v>126801.46996562144</v>
      </c>
      <c r="H17" s="1"/>
      <c r="I17" s="1"/>
    </row>
    <row r="18" spans="5:9" ht="21.95" customHeight="1">
      <c r="H18" s="1"/>
      <c r="I18" s="1"/>
    </row>
  </sheetData>
  <mergeCells count="4">
    <mergeCell ref="B1:C1"/>
    <mergeCell ref="E1:F1"/>
    <mergeCell ref="B10:C10"/>
    <mergeCell ref="E10:F1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재무함수1</vt:lpstr>
      <vt:lpstr>재무함수1(완성)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2020-10-12T10:06:32Z</dcterms:created>
  <dcterms:modified xsi:type="dcterms:W3CDTF">2020-10-29T01:00:29Z</dcterms:modified>
</cp:coreProperties>
</file>